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thens\Desktop\APENDICES\"/>
    </mc:Choice>
  </mc:AlternateContent>
  <xr:revisionPtr revIDLastSave="0" documentId="13_ncr:1_{F3AC5205-2F64-407E-9C2C-803CE805CE62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Respuestas del personal" sheetId="1" r:id="rId1"/>
    <sheet name="Test de friedman" sheetId="2" r:id="rId2"/>
    <sheet name="Hoja1" sheetId="3" r:id="rId3"/>
  </sheets>
  <calcPr calcId="191029"/>
</workbook>
</file>

<file path=xl/calcChain.xml><?xml version="1.0" encoding="utf-8"?>
<calcChain xmlns="http://schemas.openxmlformats.org/spreadsheetml/2006/main">
  <c r="B5" i="3" l="1"/>
  <c r="A6" i="3"/>
  <c r="A5" i="3"/>
  <c r="A4" i="3"/>
  <c r="A3" i="3"/>
  <c r="A2" i="3"/>
  <c r="H19" i="1"/>
  <c r="B3" i="3" s="1"/>
  <c r="I19" i="1"/>
  <c r="B4" i="3" s="1"/>
  <c r="J19" i="1"/>
  <c r="K19" i="1"/>
  <c r="B6" i="3" s="1"/>
  <c r="G19" i="1"/>
  <c r="B2" i="3" s="1"/>
  <c r="B12" i="2" l="1"/>
</calcChain>
</file>

<file path=xl/sharedStrings.xml><?xml version="1.0" encoding="utf-8"?>
<sst xmlns="http://schemas.openxmlformats.org/spreadsheetml/2006/main" count="99" uniqueCount="48">
  <si>
    <t>Marca temporal</t>
  </si>
  <si>
    <t>Por favor escriba su primer nombre y su primer apellido</t>
  </si>
  <si>
    <t>Género con el que se identifica</t>
  </si>
  <si>
    <t>¿Cuál es su nivel de estudios?</t>
  </si>
  <si>
    <t>¿Cuál es su antiguedad laboral siendo parte del personal?</t>
  </si>
  <si>
    <t>Tipo de vinculación</t>
  </si>
  <si>
    <t>Erika Prada</t>
  </si>
  <si>
    <t>Femenino</t>
  </si>
  <si>
    <t>Posgrado</t>
  </si>
  <si>
    <t>Más de 5 años</t>
  </si>
  <si>
    <t>Temporal</t>
  </si>
  <si>
    <t>Karen Nevado</t>
  </si>
  <si>
    <t>Camilo Villamizar</t>
  </si>
  <si>
    <t>Masculino</t>
  </si>
  <si>
    <t>CRISTIAN SIERRA</t>
  </si>
  <si>
    <t>Pregrado</t>
  </si>
  <si>
    <t>Menos de 1 año</t>
  </si>
  <si>
    <t>María Paula Hernández Rueda</t>
  </si>
  <si>
    <t>Fijo</t>
  </si>
  <si>
    <t>Kelly Hernandez</t>
  </si>
  <si>
    <t>Madelin Pastrana</t>
  </si>
  <si>
    <t>Maria Murcia</t>
  </si>
  <si>
    <t>Jessika Mujica</t>
  </si>
  <si>
    <t>carmen villalobos</t>
  </si>
  <si>
    <t>JANETH RODRIGUEZ MEDINA</t>
  </si>
  <si>
    <t xml:space="preserve">Paola Rosillo </t>
  </si>
  <si>
    <t>Gloria Uribe</t>
  </si>
  <si>
    <t>Juliana Lopez</t>
  </si>
  <si>
    <t>Más de 1 año</t>
  </si>
  <si>
    <t>Jaime Marin</t>
  </si>
  <si>
    <t>(Cansancio fisico)</t>
  </si>
  <si>
    <t>(Estres laboral)</t>
  </si>
  <si>
    <t>(Sobrecarga de actividades)</t>
  </si>
  <si>
    <t>(Condicion del entorno desfavorable)</t>
  </si>
  <si>
    <t xml:space="preserve"> (Herramienta tecnologica inadecuada)</t>
  </si>
  <si>
    <t>Rechazo Ho si Fr &gt;= Xc^2</t>
  </si>
  <si>
    <t>Fr</t>
  </si>
  <si>
    <t>Plantemiento de la hipótesis</t>
  </si>
  <si>
    <t>Conclusión</t>
  </si>
  <si>
    <t>n</t>
  </si>
  <si>
    <t>k</t>
  </si>
  <si>
    <r>
      <t xml:space="preserve">Regla de decisión </t>
    </r>
    <r>
      <rPr>
        <sz val="10"/>
        <color rgb="FF000000"/>
        <rFont val="Arial"/>
        <family val="2"/>
        <scheme val="minor"/>
      </rPr>
      <t>(Se considera chi-cuadrado porque es una muestra menor a 30, nivel de confianza del  95% y k-1 grados de libertad)</t>
    </r>
  </si>
  <si>
    <r>
      <t xml:space="preserve">Estadistico de prueba </t>
    </r>
    <r>
      <rPr>
        <sz val="10"/>
        <color rgb="FF000000"/>
        <rFont val="Arial"/>
        <family val="2"/>
        <scheme val="minor"/>
      </rPr>
      <t>(Este valor es el que se compara con el valor de las tablas de chi-cuadrado)</t>
    </r>
  </si>
  <si>
    <t>Total</t>
  </si>
  <si>
    <t>Tratamientos del factor</t>
  </si>
  <si>
    <r>
      <rPr>
        <b/>
        <sz val="10"/>
        <color rgb="FF000000"/>
        <rFont val="Arial"/>
        <family val="2"/>
        <scheme val="minor"/>
      </rPr>
      <t>Ho:</t>
    </r>
    <r>
      <rPr>
        <sz val="10"/>
        <color rgb="FF000000"/>
        <rFont val="Arial"/>
        <family val="2"/>
        <scheme val="minor"/>
      </rPr>
      <t xml:space="preserve"> No hay diferencias estadisticamente significativas en las respuestas del personal de Coordinación de Servicios Integrales de Salud y Desarrollo Psicosocial de la Universidad Industrial de Santander respecto a los tratamientos del factor " percepción desgaste profesional"</t>
    </r>
  </si>
  <si>
    <r>
      <rPr>
        <b/>
        <sz val="10"/>
        <color rgb="FF000000"/>
        <rFont val="Arial"/>
        <family val="2"/>
        <scheme val="minor"/>
      </rPr>
      <t xml:space="preserve">Ha: </t>
    </r>
    <r>
      <rPr>
        <sz val="10"/>
        <color rgb="FF000000"/>
        <rFont val="Arial"/>
        <family val="2"/>
        <scheme val="minor"/>
      </rPr>
      <t>Si hay diferencias estadisticamente significativas en las respuestas del personal de Coordinación de Servicios Integrales de Salud y Desarrollo Psicosocial de la Universidad Industrial de Santander respecto a los tratamientos del factor "percepción desgaste profesional"</t>
    </r>
  </si>
  <si>
    <t>Como Fr (4,16) &lt; Xc^2 (9,48) Entonces se no se rechaza la hipótesis nula y a un nivel de confianza del 95% se concluye que no hay diferencias estadisticamente significativas en las respuestas del personal de Coordinación de Servicios Integrales de Salud y Desarrollo Psicosocial de la Universidad Industrial de Santander respecto a los tratamientos del factor "percepción desgaste profesional"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</si>
</sst>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m/d/yyyy\ h:mm:ss"/>
  </numFmts>
  <fonts count="6" x14ac:knownFonts="1">
    <font>
      <sz val="10"/>
      <color rgb="FF000000"/>
      <name val="Arial"/>
      <scheme val="minor"/>
    </font>
    <font>
      <sz val="10"/>
      <color theme="1"/>
      <name val="Arial"/>
      <family val="2"/>
      <scheme val="minor"/>
    </font>
    <font>
      <sz val="10"/>
      <color rgb="FF000000"/>
      <name val="Arial"/>
      <family val="2"/>
      <scheme val="minor"/>
    </font>
    <font>
      <b/>
      <sz val="10"/>
      <color rgb="FF000000"/>
      <name val="Arial"/>
      <family val="2"/>
      <scheme val="minor"/>
    </font>
    <font>
      <i/>
      <sz val="10"/>
      <color rgb="FF000000"/>
      <name val="Arial"/>
      <family val="2"/>
      <scheme val="minor"/>
    </font>
    <font>
      <sz val="10"/>
      <color theme="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</cellXfs>
  <cellStyles count="1">
    <cellStyle name="Normal" xfId="0" builtinId="0"/>
  </cellStyles>
  <dxfs count="5">
    <dxf>
      <font>
        <strike val="0"/>
        <outline val="0"/>
        <shadow val="0"/>
        <u val="none"/>
        <vertAlign val="baseline"/>
        <sz val="10"/>
        <color theme="0"/>
        <name val="Arial"/>
        <family val="2"/>
        <scheme val="minor"/>
      </font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  <dxf>
      <border>
        <left style="thin">
          <color rgb="FF5B3F86"/>
        </left>
        <right style="thin">
          <color rgb="FF5B3F86"/>
        </right>
        <top style="thin">
          <color rgb="FF5B3F86"/>
        </top>
        <bottom style="thin">
          <color rgb="FF5B3F86"/>
        </bottom>
      </border>
    </dxf>
  </dxfs>
  <tableStyles count="1">
    <tableStyle name="Respuestas de formulario 1-style" pivot="0" count="4" xr9:uid="{00000000-0011-0000-FFFF-FFFF00000000}">
      <tableStyleElement type="wholeTable" size="0" dxfId="4"/>
      <tableStyleElement type="headerRow" dxfId="3"/>
      <tableStyleElement type="firstRowStripe" dxfId="2"/>
      <tableStyleElement type="secondRowStripe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3</xdr:row>
      <xdr:rowOff>30481</xdr:rowOff>
    </xdr:from>
    <xdr:to>
      <xdr:col>4</xdr:col>
      <xdr:colOff>40864</xdr:colOff>
      <xdr:row>7</xdr:row>
      <xdr:rowOff>45720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F441100-ECC8-CBCA-51D3-DC6C119A52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" y="533401"/>
          <a:ext cx="3172684" cy="685799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Form_Responses" displayName="Form_Responses" ref="A1:K16" totalsRowShown="0" headerRowDxfId="0">
  <tableColumns count="11">
    <tableColumn id="1" xr3:uid="{00000000-0010-0000-0000-000001000000}" name="Marca temporal"/>
    <tableColumn id="2" xr3:uid="{00000000-0010-0000-0000-000002000000}" name="Por favor escriba su primer nombre y su primer apellido"/>
    <tableColumn id="3" xr3:uid="{00000000-0010-0000-0000-000003000000}" name="Género con el que se identifica"/>
    <tableColumn id="4" xr3:uid="{00000000-0010-0000-0000-000004000000}" name="¿Cuál es su nivel de estudios?"/>
    <tableColumn id="5" xr3:uid="{00000000-0010-0000-0000-000005000000}" name="¿Cuál es su antiguedad laboral siendo parte del personal?"/>
    <tableColumn id="6" xr3:uid="{00000000-0010-0000-0000-000006000000}" name="Tipo de vinculación"/>
    <tableColumn id="7" xr3:uid="{00000000-0010-0000-0000-000007000000}" name="(Estres laboral)"/>
    <tableColumn id="8" xr3:uid="{00000000-0010-0000-0000-000008000000}" name="(Cansancio fisico)"/>
    <tableColumn id="9" xr3:uid="{00000000-0010-0000-0000-000009000000}" name="(Sobrecarga de actividades)"/>
    <tableColumn id="10" xr3:uid="{00000000-0010-0000-0000-00000A000000}" name="(Condicion del entorno desfavorable)"/>
    <tableColumn id="11" xr3:uid="{00000000-0010-0000-0000-00000B000000}" name=" (Herramienta tecnologica inadecuada)"/>
  </tableColumns>
  <tableStyleInfo name="Respuestas de formulario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K19"/>
  <sheetViews>
    <sheetView topLeftCell="C1" zoomScale="60" zoomScaleNormal="60" workbookViewId="0">
      <pane ySplit="1" topLeftCell="A2" activePane="bottomLeft" state="frozen"/>
      <selection pane="bottomLeft" activeCell="M25" sqref="M25"/>
    </sheetView>
  </sheetViews>
  <sheetFormatPr baseColWidth="10" defaultColWidth="12.6640625" defaultRowHeight="15.75" customHeight="1" x14ac:dyDescent="0.25"/>
  <cols>
    <col min="1" max="1" width="18.88671875" customWidth="1"/>
    <col min="2" max="2" width="37.6640625" customWidth="1"/>
    <col min="3" max="3" width="27.6640625" customWidth="1"/>
    <col min="4" max="4" width="27" customWidth="1"/>
    <col min="5" max="5" width="37.6640625" customWidth="1"/>
    <col min="6" max="6" width="19.33203125" customWidth="1"/>
    <col min="7" max="11" width="37.6640625" customWidth="1"/>
    <col min="12" max="17" width="18.88671875" customWidth="1"/>
  </cols>
  <sheetData>
    <row r="1" spans="1:11" ht="22.5" customHeight="1" x14ac:dyDescent="0.2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10" t="s">
        <v>31</v>
      </c>
      <c r="H1" s="10" t="s">
        <v>30</v>
      </c>
      <c r="I1" s="10" t="s">
        <v>32</v>
      </c>
      <c r="J1" s="10" t="s">
        <v>33</v>
      </c>
      <c r="K1" s="10" t="s">
        <v>34</v>
      </c>
    </row>
    <row r="2" spans="1:11" ht="22.5" customHeight="1" x14ac:dyDescent="0.25">
      <c r="A2" s="1">
        <v>45995.901753229162</v>
      </c>
      <c r="B2" s="2" t="s">
        <v>6</v>
      </c>
      <c r="C2" s="2" t="s">
        <v>7</v>
      </c>
      <c r="D2" s="2" t="s">
        <v>8</v>
      </c>
      <c r="E2" s="2" t="s">
        <v>9</v>
      </c>
      <c r="F2" s="2" t="s">
        <v>10</v>
      </c>
      <c r="G2" s="2">
        <v>3</v>
      </c>
      <c r="H2" s="2">
        <v>4</v>
      </c>
      <c r="I2" s="2">
        <v>2</v>
      </c>
      <c r="J2" s="2">
        <v>1</v>
      </c>
      <c r="K2" s="2">
        <v>5</v>
      </c>
    </row>
    <row r="3" spans="1:11" ht="22.5" customHeight="1" x14ac:dyDescent="0.25">
      <c r="A3" s="1">
        <v>45996.316706504629</v>
      </c>
      <c r="B3" s="2" t="s">
        <v>11</v>
      </c>
      <c r="C3" s="2" t="s">
        <v>7</v>
      </c>
      <c r="D3" s="2" t="s">
        <v>8</v>
      </c>
      <c r="E3" s="2" t="s">
        <v>9</v>
      </c>
      <c r="F3" s="2" t="s">
        <v>10</v>
      </c>
      <c r="G3" s="2">
        <v>2</v>
      </c>
      <c r="H3" s="2">
        <v>1</v>
      </c>
      <c r="I3" s="2">
        <v>3</v>
      </c>
      <c r="J3" s="2">
        <v>5</v>
      </c>
      <c r="K3" s="2">
        <v>4</v>
      </c>
    </row>
    <row r="4" spans="1:11" ht="22.5" customHeight="1" x14ac:dyDescent="0.25">
      <c r="A4" s="1">
        <v>45996.341330347219</v>
      </c>
      <c r="B4" s="2" t="s">
        <v>12</v>
      </c>
      <c r="C4" s="2" t="s">
        <v>13</v>
      </c>
      <c r="D4" s="2" t="s">
        <v>8</v>
      </c>
      <c r="E4" s="2" t="s">
        <v>9</v>
      </c>
      <c r="F4" s="2" t="s">
        <v>10</v>
      </c>
      <c r="G4" s="2">
        <v>4</v>
      </c>
      <c r="H4" s="2">
        <v>3</v>
      </c>
      <c r="I4" s="2">
        <v>5</v>
      </c>
      <c r="J4" s="2">
        <v>2</v>
      </c>
      <c r="K4" s="2">
        <v>1</v>
      </c>
    </row>
    <row r="5" spans="1:11" ht="22.5" customHeight="1" x14ac:dyDescent="0.25">
      <c r="A5" s="1">
        <v>45996.495169479167</v>
      </c>
      <c r="B5" s="2" t="s">
        <v>14</v>
      </c>
      <c r="C5" s="2" t="s">
        <v>13</v>
      </c>
      <c r="D5" s="2" t="s">
        <v>15</v>
      </c>
      <c r="E5" s="2" t="s">
        <v>16</v>
      </c>
      <c r="F5" s="2" t="s">
        <v>10</v>
      </c>
      <c r="G5" s="2">
        <v>1</v>
      </c>
      <c r="H5" s="2">
        <v>4</v>
      </c>
      <c r="I5" s="2">
        <v>3</v>
      </c>
      <c r="J5" s="2">
        <v>2</v>
      </c>
      <c r="K5" s="2">
        <v>5</v>
      </c>
    </row>
    <row r="6" spans="1:11" ht="22.5" customHeight="1" x14ac:dyDescent="0.25">
      <c r="A6" s="1">
        <v>45996.535032523148</v>
      </c>
      <c r="B6" s="2" t="s">
        <v>17</v>
      </c>
      <c r="C6" s="2" t="s">
        <v>7</v>
      </c>
      <c r="D6" s="2" t="s">
        <v>8</v>
      </c>
      <c r="E6" s="2" t="s">
        <v>16</v>
      </c>
      <c r="F6" s="2" t="s">
        <v>18</v>
      </c>
      <c r="G6" s="2">
        <v>3</v>
      </c>
      <c r="H6" s="2">
        <v>2</v>
      </c>
      <c r="I6" s="2">
        <v>1</v>
      </c>
      <c r="J6" s="2">
        <v>4</v>
      </c>
      <c r="K6" s="2">
        <v>5</v>
      </c>
    </row>
    <row r="7" spans="1:11" ht="22.5" customHeight="1" x14ac:dyDescent="0.25">
      <c r="A7" s="1">
        <v>45996.697405208339</v>
      </c>
      <c r="B7" s="2" t="s">
        <v>19</v>
      </c>
      <c r="C7" s="2" t="s">
        <v>7</v>
      </c>
      <c r="D7" s="2" t="s">
        <v>15</v>
      </c>
      <c r="E7" s="2" t="s">
        <v>16</v>
      </c>
      <c r="F7" s="2" t="s">
        <v>10</v>
      </c>
      <c r="G7" s="2">
        <v>4</v>
      </c>
      <c r="H7" s="2">
        <v>1</v>
      </c>
      <c r="I7" s="2">
        <v>3</v>
      </c>
      <c r="J7" s="2">
        <v>5</v>
      </c>
      <c r="K7" s="2">
        <v>2</v>
      </c>
    </row>
    <row r="8" spans="1:11" ht="22.5" customHeight="1" x14ac:dyDescent="0.25">
      <c r="A8" s="1">
        <v>46000.488636145834</v>
      </c>
      <c r="B8" s="2" t="s">
        <v>20</v>
      </c>
      <c r="C8" s="2" t="s">
        <v>7</v>
      </c>
      <c r="D8" s="2" t="s">
        <v>8</v>
      </c>
      <c r="E8" s="2" t="s">
        <v>9</v>
      </c>
      <c r="F8" s="2" t="s">
        <v>10</v>
      </c>
      <c r="G8" s="2">
        <v>1</v>
      </c>
      <c r="H8" s="2">
        <v>4</v>
      </c>
      <c r="I8" s="2">
        <v>2</v>
      </c>
      <c r="J8" s="2">
        <v>3</v>
      </c>
      <c r="K8" s="2">
        <v>5</v>
      </c>
    </row>
    <row r="9" spans="1:11" ht="22.5" customHeight="1" x14ac:dyDescent="0.25">
      <c r="A9" s="1">
        <v>46001.343398263889</v>
      </c>
      <c r="B9" s="2" t="s">
        <v>21</v>
      </c>
      <c r="C9" s="2" t="s">
        <v>7</v>
      </c>
      <c r="D9" s="2" t="s">
        <v>15</v>
      </c>
      <c r="E9" s="2" t="s">
        <v>16</v>
      </c>
      <c r="F9" s="2" t="s">
        <v>10</v>
      </c>
      <c r="G9" s="2">
        <v>3</v>
      </c>
      <c r="H9" s="2">
        <v>1</v>
      </c>
      <c r="I9" s="2">
        <v>4</v>
      </c>
      <c r="J9" s="2">
        <v>5</v>
      </c>
      <c r="K9" s="2">
        <v>2</v>
      </c>
    </row>
    <row r="10" spans="1:11" ht="22.5" customHeight="1" x14ac:dyDescent="0.25">
      <c r="A10" s="1">
        <v>46006.369700243056</v>
      </c>
      <c r="B10" s="2" t="s">
        <v>22</v>
      </c>
      <c r="C10" s="2" t="s">
        <v>7</v>
      </c>
      <c r="D10" s="2" t="s">
        <v>8</v>
      </c>
      <c r="E10" s="2" t="s">
        <v>9</v>
      </c>
      <c r="F10" s="2" t="s">
        <v>10</v>
      </c>
      <c r="G10" s="2">
        <v>3</v>
      </c>
      <c r="H10" s="2">
        <v>1</v>
      </c>
      <c r="I10" s="2">
        <v>4</v>
      </c>
      <c r="J10" s="2">
        <v>2</v>
      </c>
      <c r="K10" s="2">
        <v>5</v>
      </c>
    </row>
    <row r="11" spans="1:11" ht="22.5" customHeight="1" x14ac:dyDescent="0.25">
      <c r="A11" s="1">
        <v>46006.497183310188</v>
      </c>
      <c r="B11" s="2" t="s">
        <v>23</v>
      </c>
      <c r="C11" s="2" t="s">
        <v>7</v>
      </c>
      <c r="D11" s="2" t="s">
        <v>15</v>
      </c>
      <c r="E11" s="2" t="s">
        <v>9</v>
      </c>
      <c r="F11" s="2" t="s">
        <v>10</v>
      </c>
      <c r="G11" s="2">
        <v>2</v>
      </c>
      <c r="H11" s="2">
        <v>3</v>
      </c>
      <c r="I11" s="2">
        <v>5</v>
      </c>
      <c r="J11" s="2">
        <v>1</v>
      </c>
      <c r="K11" s="2">
        <v>4</v>
      </c>
    </row>
    <row r="12" spans="1:11" ht="22.5" customHeight="1" x14ac:dyDescent="0.25">
      <c r="A12" s="1">
        <v>46006.61368224537</v>
      </c>
      <c r="B12" s="2" t="s">
        <v>24</v>
      </c>
      <c r="C12" s="2" t="s">
        <v>7</v>
      </c>
      <c r="D12" s="2" t="s">
        <v>8</v>
      </c>
      <c r="E12" s="2" t="s">
        <v>9</v>
      </c>
      <c r="F12" s="2" t="s">
        <v>10</v>
      </c>
      <c r="G12" s="2">
        <v>2</v>
      </c>
      <c r="H12" s="2">
        <v>3</v>
      </c>
      <c r="I12" s="2">
        <v>1</v>
      </c>
      <c r="J12" s="2">
        <v>4</v>
      </c>
      <c r="K12" s="2">
        <v>5</v>
      </c>
    </row>
    <row r="13" spans="1:11" ht="22.5" customHeight="1" x14ac:dyDescent="0.25">
      <c r="A13" s="1">
        <v>46006.650310324076</v>
      </c>
      <c r="B13" s="2" t="s">
        <v>25</v>
      </c>
      <c r="C13" s="2" t="s">
        <v>7</v>
      </c>
      <c r="D13" s="2" t="s">
        <v>8</v>
      </c>
      <c r="E13" s="2" t="s">
        <v>9</v>
      </c>
      <c r="F13" s="2" t="s">
        <v>10</v>
      </c>
      <c r="G13" s="2">
        <v>1</v>
      </c>
      <c r="H13" s="2">
        <v>5</v>
      </c>
      <c r="I13" s="2">
        <v>2</v>
      </c>
      <c r="J13" s="2">
        <v>3</v>
      </c>
      <c r="K13" s="2">
        <v>4</v>
      </c>
    </row>
    <row r="14" spans="1:11" ht="22.5" customHeight="1" x14ac:dyDescent="0.25">
      <c r="A14" s="1">
        <v>46006.657442129632</v>
      </c>
      <c r="B14" s="2" t="s">
        <v>26</v>
      </c>
      <c r="C14" s="2" t="s">
        <v>7</v>
      </c>
      <c r="D14" s="2" t="s">
        <v>15</v>
      </c>
      <c r="E14" s="2" t="s">
        <v>9</v>
      </c>
      <c r="F14" s="2" t="s">
        <v>10</v>
      </c>
      <c r="G14" s="2">
        <v>2</v>
      </c>
      <c r="H14" s="2">
        <v>3</v>
      </c>
      <c r="I14" s="2">
        <v>4</v>
      </c>
      <c r="J14" s="2">
        <v>5</v>
      </c>
      <c r="K14" s="2">
        <v>1</v>
      </c>
    </row>
    <row r="15" spans="1:11" ht="22.5" customHeight="1" x14ac:dyDescent="0.25">
      <c r="A15" s="1">
        <v>46006.660127314812</v>
      </c>
      <c r="B15" s="2" t="s">
        <v>27</v>
      </c>
      <c r="C15" s="2" t="s">
        <v>7</v>
      </c>
      <c r="D15" s="2" t="s">
        <v>15</v>
      </c>
      <c r="E15" s="2" t="s">
        <v>28</v>
      </c>
      <c r="F15" s="2" t="s">
        <v>10</v>
      </c>
      <c r="G15" s="2">
        <v>3</v>
      </c>
      <c r="H15" s="2">
        <v>1</v>
      </c>
      <c r="I15" s="2">
        <v>2</v>
      </c>
      <c r="J15" s="2">
        <v>4</v>
      </c>
      <c r="K15" s="2">
        <v>5</v>
      </c>
    </row>
    <row r="16" spans="1:11" ht="22.5" customHeight="1" x14ac:dyDescent="0.25">
      <c r="A16" s="1">
        <v>46006.66511574074</v>
      </c>
      <c r="B16" s="2" t="s">
        <v>29</v>
      </c>
      <c r="C16" s="2" t="s">
        <v>13</v>
      </c>
      <c r="D16" s="2" t="s">
        <v>8</v>
      </c>
      <c r="E16" s="2" t="s">
        <v>9</v>
      </c>
      <c r="F16" s="2" t="s">
        <v>10</v>
      </c>
      <c r="G16" s="2">
        <v>4</v>
      </c>
      <c r="H16" s="2">
        <v>5</v>
      </c>
      <c r="I16" s="2">
        <v>3</v>
      </c>
      <c r="J16" s="2">
        <v>2</v>
      </c>
      <c r="K16" s="2">
        <v>1</v>
      </c>
    </row>
    <row r="19" spans="7:11" ht="15.75" customHeight="1" x14ac:dyDescent="0.25">
      <c r="G19">
        <f>+SUM(Form_Responses[(Estres laboral)])</f>
        <v>38</v>
      </c>
      <c r="H19">
        <f>+SUM(Form_Responses[(Cansancio fisico)])</f>
        <v>41</v>
      </c>
      <c r="I19">
        <f>+SUM(Form_Responses[(Sobrecarga de actividades)])</f>
        <v>44</v>
      </c>
      <c r="J19">
        <f>+SUM(Form_Responses[(Condicion del entorno desfavorable)])</f>
        <v>48</v>
      </c>
      <c r="K19">
        <f>+SUM(Form_Responses[ (Herramienta tecnologica inadecuada)])</f>
        <v>54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24BEFD-30C9-4EA6-8BFE-9924324C018A}">
  <dimension ref="A2:B26"/>
  <sheetViews>
    <sheetView tabSelected="1" topLeftCell="A16" zoomScale="120" zoomScaleNormal="120" workbookViewId="0">
      <selection activeCell="M24" sqref="M24"/>
    </sheetView>
  </sheetViews>
  <sheetFormatPr baseColWidth="10" defaultRowHeight="13.2" x14ac:dyDescent="0.25"/>
  <sheetData>
    <row r="2" spans="1:2" x14ac:dyDescent="0.25">
      <c r="A2" s="4" t="s">
        <v>42</v>
      </c>
      <c r="B2" s="4"/>
    </row>
    <row r="10" spans="1:2" x14ac:dyDescent="0.25">
      <c r="A10" s="5" t="s">
        <v>39</v>
      </c>
      <c r="B10" s="6">
        <v>15</v>
      </c>
    </row>
    <row r="11" spans="1:2" x14ac:dyDescent="0.25">
      <c r="A11" s="5" t="s">
        <v>40</v>
      </c>
      <c r="B11" s="6">
        <v>5</v>
      </c>
    </row>
    <row r="12" spans="1:2" x14ac:dyDescent="0.25">
      <c r="A12" s="5" t="s">
        <v>36</v>
      </c>
      <c r="B12" s="7">
        <f>+(((12/(B10*B11*6)))*('Respuestas del personal'!G19^2+'Respuestas del personal'!H19^2+'Respuestas del personal'!I19^2+'Respuestas del personal'!J19^2+'Respuestas del personal'!K19^2)-(3*15*6))</f>
        <v>4.160000000000025</v>
      </c>
    </row>
    <row r="14" spans="1:2" x14ac:dyDescent="0.25">
      <c r="A14" s="4" t="s">
        <v>37</v>
      </c>
    </row>
    <row r="16" spans="1:2" x14ac:dyDescent="0.25">
      <c r="A16" s="3" t="s">
        <v>45</v>
      </c>
    </row>
    <row r="17" spans="1:1" x14ac:dyDescent="0.25">
      <c r="A17" s="3" t="s">
        <v>46</v>
      </c>
    </row>
    <row r="20" spans="1:1" x14ac:dyDescent="0.25">
      <c r="A20" s="4" t="s">
        <v>41</v>
      </c>
    </row>
    <row r="22" spans="1:1" x14ac:dyDescent="0.25">
      <c r="A22" s="3" t="s">
        <v>35</v>
      </c>
    </row>
    <row r="24" spans="1:1" x14ac:dyDescent="0.25">
      <c r="A24" s="4" t="s">
        <v>38</v>
      </c>
    </row>
    <row r="26" spans="1:1" x14ac:dyDescent="0.25">
      <c r="A26" s="3" t="s">
        <v>47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D6276C-33B6-4951-B9B9-C38C4CB48CA3}">
  <dimension ref="A1:B6"/>
  <sheetViews>
    <sheetView workbookViewId="0">
      <selection activeCell="B4" sqref="B4"/>
    </sheetView>
  </sheetViews>
  <sheetFormatPr baseColWidth="10" defaultRowHeight="13.2" x14ac:dyDescent="0.25"/>
  <cols>
    <col min="1" max="1" width="36.88671875" customWidth="1"/>
  </cols>
  <sheetData>
    <row r="1" spans="1:2" x14ac:dyDescent="0.25">
      <c r="A1" s="5" t="s">
        <v>44</v>
      </c>
      <c r="B1" s="5" t="s">
        <v>43</v>
      </c>
    </row>
    <row r="2" spans="1:2" x14ac:dyDescent="0.25">
      <c r="A2" s="8" t="str">
        <f>+Form_Responses[[#Headers],[(Estres laboral)]]</f>
        <v>(Estres laboral)</v>
      </c>
      <c r="B2" s="6">
        <f>+'Respuestas del personal'!G19</f>
        <v>38</v>
      </c>
    </row>
    <row r="3" spans="1:2" x14ac:dyDescent="0.25">
      <c r="A3" s="8" t="str">
        <f>+Form_Responses[[#Headers],[(Cansancio fisico)]]</f>
        <v>(Cansancio fisico)</v>
      </c>
      <c r="B3" s="6">
        <f>+'Respuestas del personal'!H19</f>
        <v>41</v>
      </c>
    </row>
    <row r="4" spans="1:2" x14ac:dyDescent="0.25">
      <c r="A4" s="8" t="str">
        <f>+Form_Responses[[#Headers],[(Sobrecarga de actividades)]]</f>
        <v>(Sobrecarga de actividades)</v>
      </c>
      <c r="B4" s="6">
        <f>+'Respuestas del personal'!I19</f>
        <v>44</v>
      </c>
    </row>
    <row r="5" spans="1:2" x14ac:dyDescent="0.25">
      <c r="A5" s="8" t="str">
        <f>+Form_Responses[[#Headers],[(Condicion del entorno desfavorable)]]</f>
        <v>(Condicion del entorno desfavorable)</v>
      </c>
      <c r="B5" s="6">
        <f>+'Respuestas del personal'!J19</f>
        <v>48</v>
      </c>
    </row>
    <row r="6" spans="1:2" x14ac:dyDescent="0.25">
      <c r="A6" s="8" t="str">
        <f>+Form_Responses[[#Headers],[ (Herramienta tecnologica inadecuada)]]</f>
        <v xml:space="preserve"> (Herramienta tecnologica inadecuada)</v>
      </c>
      <c r="B6" s="6">
        <f>+'Respuestas del personal'!K19</f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Respuestas del personal</vt:lpstr>
      <vt:lpstr>Test de friedman</vt:lpstr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Nicolas Sanchez</dc:creator>
  <cp:lastModifiedBy>Nicolas Sanchez</cp:lastModifiedBy>
  <dcterms:created xsi:type="dcterms:W3CDTF">2026-01-08T15:41:35Z</dcterms:created>
  <dcterms:modified xsi:type="dcterms:W3CDTF">2026-04-20T15:06:44Z</dcterms:modified>
</cp:coreProperties>
</file>